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4\241152\CAD\ODOT\MAR\119273\400-Engineering\Roadway\EngData\"/>
    </mc:Choice>
  </mc:AlternateContent>
  <xr:revisionPtr revIDLastSave="0" documentId="13_ncr:1_{2B25CC83-45A8-4468-A742-A60877ED29FF}" xr6:coauthVersionLast="47" xr6:coauthVersionMax="47" xr10:uidLastSave="{00000000-0000-0000-0000-000000000000}"/>
  <bookViews>
    <workbookView xWindow="-120" yWindow="-120" windowWidth="29040" windowHeight="15840" xr2:uid="{34900699-6ED6-4F59-BAC8-13704A8421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19" i="1"/>
</calcChain>
</file>

<file path=xl/sharedStrings.xml><?xml version="1.0" encoding="utf-8"?>
<sst xmlns="http://schemas.openxmlformats.org/spreadsheetml/2006/main" count="50" uniqueCount="43">
  <si>
    <t>Reference</t>
  </si>
  <si>
    <t>Scope</t>
  </si>
  <si>
    <t>TIMS</t>
  </si>
  <si>
    <t>600-1</t>
  </si>
  <si>
    <t>301-3</t>
  </si>
  <si>
    <t>301-3 or 301-4</t>
  </si>
  <si>
    <t>203-2</t>
  </si>
  <si>
    <t>203-1</t>
  </si>
  <si>
    <t>203-3</t>
  </si>
  <si>
    <t>203-6</t>
  </si>
  <si>
    <t>202-1</t>
  </si>
  <si>
    <t>202-2</t>
  </si>
  <si>
    <t>202-3</t>
  </si>
  <si>
    <t>Design Criteria</t>
  </si>
  <si>
    <t>Input</t>
  </si>
  <si>
    <t>Design Speed:</t>
  </si>
  <si>
    <t>Functional Class:</t>
  </si>
  <si>
    <t>ADT:</t>
  </si>
  <si>
    <t>Trucks ADT:</t>
  </si>
  <si>
    <t>Minimum Thru Lane:</t>
  </si>
  <si>
    <t>Grading:</t>
  </si>
  <si>
    <t>Clear Zone:</t>
  </si>
  <si>
    <t>Guardrail Offset:</t>
  </si>
  <si>
    <t>Maximum Grade:</t>
  </si>
  <si>
    <t>Max Vertical Grade Break:</t>
  </si>
  <si>
    <t>Crest Minimum K:</t>
  </si>
  <si>
    <t>Sag Minimum K:</t>
  </si>
  <si>
    <t>Urban or Rural?</t>
  </si>
  <si>
    <t>Rural</t>
  </si>
  <si>
    <t>Minor Collector</t>
  </si>
  <si>
    <t>301-2 or 301-4</t>
  </si>
  <si>
    <t>Clear Zone</t>
  </si>
  <si>
    <t>Treated Shoulder Width:</t>
  </si>
  <si>
    <t>4'</t>
  </si>
  <si>
    <t>Treated Shoulder Type:</t>
  </si>
  <si>
    <t>Agg Base</t>
  </si>
  <si>
    <t>Rounding:</t>
  </si>
  <si>
    <t>Max Dc without Superelevation (decimal):</t>
  </si>
  <si>
    <t>Max Dc (decimal):</t>
  </si>
  <si>
    <t>Max Centerline Deflection w/o Curve (decimal):</t>
  </si>
  <si>
    <t>17'-22'</t>
  </si>
  <si>
    <t>Min R (ft):</t>
  </si>
  <si>
    <t>Min R without Superelevation (ft):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</si>
</sst>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A7D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3" borderId="1" applyNumberFormat="0" applyAlignment="0" applyProtection="0"/>
  </cellStyleXfs>
  <cellXfs count="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1" fillId="2" borderId="1" xfId="1" applyAlignment="1">
      <alignment horizontal="left"/>
    </xf>
    <xf numFmtId="9" fontId="1" fillId="2" borderId="1" xfId="1" applyNumberFormat="1" applyAlignment="1">
      <alignment horizontal="left"/>
    </xf>
    <xf numFmtId="10" fontId="1" fillId="2" borderId="1" xfId="1" applyNumberFormat="1" applyAlignment="1">
      <alignment horizontal="left"/>
    </xf>
    <xf numFmtId="0" fontId="3" fillId="3" borderId="1" xfId="2" applyAlignment="1">
      <alignment horizontal="left"/>
    </xf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6FB37-1133-426A-BEC7-35F9A96A9205}">
  <dimension ref="B2:D23"/>
  <sheetViews>
    <sheetView tabSelected="1" workbookViewId="0">
      <selection activeCell="H22" sqref="H22"/>
    </sheetView>
  </sheetViews>
  <sheetFormatPr defaultRowHeight="15" x14ac:dyDescent="0.25"/>
  <cols>
    <col min="2" max="2" width="42.85546875" bestFit="1" customWidth="1"/>
    <col min="3" max="3" width="45.42578125" bestFit="1" customWidth="1"/>
    <col min="4" max="4" width="13.28515625" bestFit="1" customWidth="1"/>
  </cols>
  <sheetData>
    <row r="2" spans="2:4" x14ac:dyDescent="0.25">
      <c r="B2" s="3" t="s">
        <v>13</v>
      </c>
      <c r="C2" s="3" t="s">
        <v>14</v>
      </c>
      <c r="D2" s="3" t="s">
        <v>0</v>
      </c>
    </row>
    <row r="3" spans="2:4" x14ac:dyDescent="0.25">
      <c r="B3" s="1" t="s">
        <v>15</v>
      </c>
      <c r="C3" s="4">
        <v>60</v>
      </c>
      <c r="D3" s="2">
        <v>104.2</v>
      </c>
    </row>
    <row r="4" spans="2:4" x14ac:dyDescent="0.25">
      <c r="B4" s="1" t="s">
        <v>27</v>
      </c>
      <c r="C4" s="4" t="s">
        <v>28</v>
      </c>
      <c r="D4" s="2" t="s">
        <v>2</v>
      </c>
    </row>
    <row r="5" spans="2:4" x14ac:dyDescent="0.25">
      <c r="B5" s="1" t="s">
        <v>16</v>
      </c>
      <c r="C5" s="4" t="s">
        <v>29</v>
      </c>
      <c r="D5" s="2" t="s">
        <v>2</v>
      </c>
    </row>
    <row r="6" spans="2:4" x14ac:dyDescent="0.25">
      <c r="B6" s="1" t="s">
        <v>17</v>
      </c>
      <c r="C6" s="4">
        <v>643</v>
      </c>
      <c r="D6" s="2" t="s">
        <v>2</v>
      </c>
    </row>
    <row r="7" spans="2:4" x14ac:dyDescent="0.25">
      <c r="B7" s="1" t="s">
        <v>18</v>
      </c>
      <c r="C7" s="4">
        <v>65</v>
      </c>
      <c r="D7" s="2" t="s">
        <v>2</v>
      </c>
    </row>
    <row r="8" spans="2:4" x14ac:dyDescent="0.25">
      <c r="B8" s="1" t="s">
        <v>19</v>
      </c>
      <c r="C8" s="4">
        <v>11</v>
      </c>
      <c r="D8" s="2" t="s">
        <v>30</v>
      </c>
    </row>
    <row r="9" spans="2:4" x14ac:dyDescent="0.25">
      <c r="B9" s="1" t="s">
        <v>20</v>
      </c>
      <c r="C9" s="4" t="s">
        <v>31</v>
      </c>
      <c r="D9" s="2" t="s">
        <v>1</v>
      </c>
    </row>
    <row r="10" spans="2:4" x14ac:dyDescent="0.25">
      <c r="B10" s="1" t="s">
        <v>21</v>
      </c>
      <c r="C10" s="4" t="s">
        <v>40</v>
      </c>
      <c r="D10" s="2" t="s">
        <v>3</v>
      </c>
    </row>
    <row r="11" spans="2:4" x14ac:dyDescent="0.25">
      <c r="B11" s="1" t="s">
        <v>32</v>
      </c>
      <c r="C11" s="4" t="s">
        <v>33</v>
      </c>
      <c r="D11" s="2" t="s">
        <v>5</v>
      </c>
    </row>
    <row r="12" spans="2:4" x14ac:dyDescent="0.25">
      <c r="B12" s="1" t="s">
        <v>34</v>
      </c>
      <c r="C12" s="4" t="s">
        <v>35</v>
      </c>
      <c r="D12" s="2" t="s">
        <v>4</v>
      </c>
    </row>
    <row r="13" spans="2:4" x14ac:dyDescent="0.25">
      <c r="B13" s="1" t="s">
        <v>22</v>
      </c>
      <c r="C13" s="4" t="s">
        <v>33</v>
      </c>
      <c r="D13" s="2" t="s">
        <v>4</v>
      </c>
    </row>
    <row r="14" spans="2:4" x14ac:dyDescent="0.25">
      <c r="B14" s="1" t="s">
        <v>36</v>
      </c>
      <c r="C14" s="4" t="s">
        <v>33</v>
      </c>
      <c r="D14" s="2" t="s">
        <v>4</v>
      </c>
    </row>
    <row r="15" spans="2:4" x14ac:dyDescent="0.25">
      <c r="B15" s="1" t="s">
        <v>39</v>
      </c>
      <c r="C15" s="4">
        <v>0.92</v>
      </c>
      <c r="D15" s="2" t="s">
        <v>10</v>
      </c>
    </row>
    <row r="16" spans="2:4" x14ac:dyDescent="0.25">
      <c r="B16" s="1" t="s">
        <v>38</v>
      </c>
      <c r="C16" s="4">
        <v>4.75</v>
      </c>
      <c r="D16" s="2" t="s">
        <v>11</v>
      </c>
    </row>
    <row r="17" spans="2:4" x14ac:dyDescent="0.25">
      <c r="B17" s="1" t="s">
        <v>41</v>
      </c>
      <c r="C17" s="7">
        <f>ROUNDUP(5729.58/C16,0)</f>
        <v>1207</v>
      </c>
      <c r="D17" s="2"/>
    </row>
    <row r="18" spans="2:4" x14ac:dyDescent="0.25">
      <c r="B18" s="1" t="s">
        <v>37</v>
      </c>
      <c r="C18" s="4">
        <v>0.53</v>
      </c>
      <c r="D18" s="2" t="s">
        <v>12</v>
      </c>
    </row>
    <row r="19" spans="2:4" x14ac:dyDescent="0.25">
      <c r="B19" s="1" t="s">
        <v>42</v>
      </c>
      <c r="C19" s="7">
        <f>ROUNDUP(5729.58/C18,0)</f>
        <v>10811</v>
      </c>
      <c r="D19" s="2"/>
    </row>
    <row r="20" spans="2:4" x14ac:dyDescent="0.25">
      <c r="B20" s="1" t="s">
        <v>23</v>
      </c>
      <c r="C20" s="5">
        <v>0.05</v>
      </c>
      <c r="D20" s="2" t="s">
        <v>7</v>
      </c>
    </row>
    <row r="21" spans="2:4" x14ac:dyDescent="0.25">
      <c r="B21" s="1" t="s">
        <v>24</v>
      </c>
      <c r="C21" s="6">
        <v>3.0000000000000001E-3</v>
      </c>
      <c r="D21" s="2" t="s">
        <v>6</v>
      </c>
    </row>
    <row r="22" spans="2:4" x14ac:dyDescent="0.25">
      <c r="B22" s="1" t="s">
        <v>25</v>
      </c>
      <c r="C22" s="4">
        <v>151</v>
      </c>
      <c r="D22" s="2" t="s">
        <v>8</v>
      </c>
    </row>
    <row r="23" spans="2:4" x14ac:dyDescent="0.25">
      <c r="B23" s="1" t="s">
        <v>26</v>
      </c>
      <c r="C23" s="4">
        <v>136</v>
      </c>
      <c r="D23" s="2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Hartzell, Jonathan</dc:creator>
  <cp:lastModifiedBy>Hartzell, Jonathan</cp:lastModifiedBy>
  <dcterms:created xsi:type="dcterms:W3CDTF">2025-03-17T12:22:13Z</dcterms:created>
  <dcterms:modified xsi:type="dcterms:W3CDTF">2025-06-11T11:39:31Z</dcterms:modified>
</cp:coreProperties>
</file>